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0" windowWidth="15240" windowHeight="7755"/>
  </bookViews>
  <sheets>
    <sheet name="NHANVIEN" sheetId="10" r:id="rId1"/>
  </sheets>
  <definedNames>
    <definedName name="_xlnm.Print_Titles" localSheetId="0">NHANVIEN!$11:$12</definedName>
  </definedNames>
  <calcPr calcId="144525"/>
  <fileRecoveryPr autoRecover="0"/>
</workbook>
</file>

<file path=xl/calcChain.xml><?xml version="1.0" encoding="utf-8"?>
<calcChain xmlns="http://schemas.openxmlformats.org/spreadsheetml/2006/main">
  <c r="E52" i="10" l="1"/>
  <c r="E49" i="10"/>
  <c r="E42" i="10"/>
  <c r="E39" i="10"/>
  <c r="E34" i="10"/>
  <c r="E28" i="10"/>
  <c r="E21" i="10"/>
  <c r="E17" i="10"/>
  <c r="E14" i="10"/>
  <c r="E13" i="10" s="1"/>
  <c r="C13" i="10"/>
  <c r="C21" i="10"/>
  <c r="C28" i="10"/>
  <c r="C34" i="10"/>
  <c r="C39" i="10"/>
  <c r="C42" i="10"/>
  <c r="C49" i="10"/>
  <c r="C52" i="10"/>
  <c r="B52" i="10"/>
  <c r="B34" i="10"/>
  <c r="B28" i="10"/>
  <c r="B21" i="10"/>
  <c r="B42" i="10"/>
  <c r="B49" i="10"/>
  <c r="B48" i="10"/>
  <c r="B39" i="10"/>
  <c r="B17" i="10"/>
  <c r="B14" i="10"/>
  <c r="B13" i="10"/>
  <c r="B20" i="10"/>
  <c r="B56" i="10"/>
  <c r="E48" i="10" l="1"/>
  <c r="E20" i="10"/>
  <c r="C48" i="10"/>
  <c r="C20" i="10"/>
  <c r="C56" i="10" s="1"/>
  <c r="C57" i="10" s="1"/>
  <c r="C58" i="10" s="1"/>
  <c r="E56" i="10" l="1"/>
  <c r="E57" i="10" s="1"/>
  <c r="E58" i="10" s="1"/>
</calcChain>
</file>

<file path=xl/sharedStrings.xml><?xml version="1.0" encoding="utf-8"?>
<sst xmlns="http://schemas.openxmlformats.org/spreadsheetml/2006/main" count="116" uniqueCount="109">
  <si>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</si>
  <si>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</si>
  <si>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</si>
  <si>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</si>
  <si>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</si>
  <si>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</si>
  <si>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</si>
  <si>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</si>
  <si>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</si>
  <si>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</si>
  <si>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CỘNG HÒA XÃ HỘI CHỦ NGHĨA VIỆT NAM
Độc lập - Tự do - Hạnh phúc </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</si>
  <si>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</si>
  <si>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</si>
  <si>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r>
      <t>- Tiêu chuẩn 1:</t>
    </r>
    <r>
      <rPr>
        <sz val="13"/>
        <color indexed="8"/>
        <rFont val="Times New Roman"/>
        <family val="1"/>
      </rPr>
      <t xml:space="preserve"> Học tập, bồi dưỡng nâng cao</t>
    </r>
  </si>
  <si>
    <t>Lịch cá nhân trên Egov (Nghiệp vụ chung/lịch cá nhân)</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</si>
  <si>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</si>
  <si>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</si>
  <si>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</si>
  <si>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</si>
  <si>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</si>
  <si>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</si>
  <si>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</si>
  <si>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</si>
  <si>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</si>
  <si>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</si>
  <si>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</si>
  <si>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</si>
  <si>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</si>
  <si>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</si>
  <si>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</si>
  <si>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</si>
  <si>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</si>
  <si>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</si>
  <si>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</si>
  <si>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</si>
  <si>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</si>
  <si>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</si>
  <si>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</si>
  <si>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</si>
  <si>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</si>
  <si>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</si>
  <si>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</si>
  <si>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</si>
  <si>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3. Đạt CSTĐ cơ sở trở lên hoặc bằng khen/giấy khen cấp ngành trở lên (2 điểm), đạt LĐTT hoặc bằng khen/giấy khen cấp trường (1 điểm)</t>
  </si>
  <si>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</si>
  <si>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t>3. Trong năm không bị HĐ Thi đua nhắc nhở ghi nhận vào Sổ họp đơn vị (2đ); bị nhắc nhở 1 lần (1đ); bị nhắc nhở 2 lần trở lên (0đ)</t>
  </si>
  <si>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</si>
  <si>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</si>
  <si>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</si>
  <si>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</si>
  <si>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</si>
  <si>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</si>
  <si>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</si>
  <si>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</si>
  <si>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</si>
  <si>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</si>
  <si>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t>PHIẾU ĐÁNH GIÁ, XẾP LOẠI CHUYÊN MÔN, NGHIỆP VỤ ĐỐI VỚI NHÂN VIÊN NĂM HỌC 2020-2021
(Mẫu 02- Áp dụng đối với nhân viên các đơn vị chức năng)</t>
  </si>
  <si>
    <t xml:space="preserve">           Đơn vị:  TT Thư viện</t>
  </si>
  <si>
    <t xml:space="preserve">           Trình độ chuyên môn: Cử nhân</t>
  </si>
  <si>
    <t xml:space="preserve">           Chức danh nghề nghiệp (CDNN): Chuyên viên 01.003</t>
  </si>
  <si>
    <t xml:space="preserve">           Nhiệm vụ được phân công: Nhân viên thư viện</t>
  </si>
  <si>
    <t>Chứng chỉ tiếng Anh: Loại B (Đã nộp)</t>
  </si>
  <si>
    <t>Chứng chỉ Tin học căn bản (Đã nộp)</t>
  </si>
  <si>
    <t xml:space="preserve"> -Báo cáo tổng số lượng sách có trong kho, thống kê sách theo chuyên ngành
-Kế hoạch sắp xếp kho sách theo khung phân loại DDC</t>
  </si>
  <si>
    <t>Luôn hoàn thành công việc đúng thời hạn</t>
  </si>
  <si>
    <t xml:space="preserve">HĐLĐ số 15/HĐLĐ-LTT ngày 25 tháng 5 năm 2015 </t>
  </si>
  <si>
    <t xml:space="preserve">Bảng xếp loại thi đua hàng tháng của đơn vị 
Xếp loại A
</t>
  </si>
  <si>
    <t xml:space="preserve"> Hoàn thành xuất xắc nhiệm vụ năm học 2020 - 2021 được nhà trường công nhận</t>
  </si>
  <si>
    <t>Không bị phản ánh</t>
  </si>
  <si>
    <t xml:space="preserve">Tham gia đóng góp đầy đủ các hoạt động do đoàn thể tổ chức </t>
  </si>
  <si>
    <t>Tham gia đầy đủ các hoạt động, phong trào của Trường</t>
  </si>
  <si>
    <t>Tham gia hội thao do Cụm Công đoàn X tổ chức năm 2021</t>
  </si>
  <si>
    <r>
      <t xml:space="preserve">           Họ và tên: </t>
    </r>
    <r>
      <rPr>
        <b/>
        <sz val="14"/>
        <color rgb="FF000000"/>
        <rFont val="Times New Roman"/>
        <family val="1"/>
      </rPr>
      <t>NGUYỄN THỊ TRANG</t>
    </r>
  </si>
  <si>
    <t>Bằng Cử nhân Thư viện – Thông tin học Trường ĐH KHXH &amp; NV Tp. HCM (Đã nộp)
Chứng chỉ Nghiệp vụ thư ký và Quản trị văn phòng do Trường ĐH Kinh tế Tp. HCM cấp (Đã nộp)
Chứng chỉ Quản lý Nhà nước ngạch Chuyên viên (Đã nộp)</t>
  </si>
  <si>
    <t>Nguyễn Thị Trang</t>
  </si>
  <si>
    <t>Đạt LĐTT năm học 2020 - 2021</t>
  </si>
  <si>
    <t>Thành viên thi đấu hội thao do Cụm Công đoàn X tổ chức đạt giải 3 nội dung thi chuyền bóng tiếp sức</t>
  </si>
  <si>
    <r>
      <t xml:space="preserve">TRƯỜNG CAO ĐẲNG LÝ TỰ TRỌNG
THÀNH PHỐ HỒ CHÍ MINH
</t>
    </r>
    <r>
      <rPr>
        <b/>
        <sz val="13"/>
        <color indexed="8"/>
        <rFont val="Times New Roman"/>
        <family val="1"/>
      </rPr>
      <t>TRUNG TÂM THƯ VIỆN</t>
    </r>
  </si>
  <si>
    <t xml:space="preserve">Giấy xác nhận trình độ Sơ cấp lý luận chính trị (Đã nộp)
</t>
  </si>
  <si>
    <t>Xếp loại thi đua các tháng trong NH là A</t>
  </si>
  <si>
    <t>Đạt LĐTT</t>
  </si>
  <si>
    <t>Tp.HCM, ngày  18 tháng 6 năm 2021</t>
  </si>
  <si>
    <t>Tp.HCM, ngày 23 tháng 6 năm 2021</t>
  </si>
  <si>
    <t>Nguyễn Thị Nhuận</t>
  </si>
  <si>
    <t xml:space="preserve"> Cử nhân Thư viện – Thông tin học Trường Đại học Khoa học Xã hội và Nhân văn Tp. HCM
(Đã nộp)
</t>
  </si>
  <si>
    <t xml:space="preserve"> Cử nhân Thư viện – Thông tin học </t>
  </si>
  <si>
    <t>Giấy xác nhận trình độ Sơ cấp lý luận chính trị (Đã nộp)</t>
  </si>
  <si>
    <t>Thực hiện các công việc được phân công, có báo cáo đầy đủ cho Trưởng đơn vị</t>
  </si>
  <si>
    <t>Không có sai sót trong công việc</t>
  </si>
  <si>
    <t>Hoàn thành công việc đúng tiến độ</t>
  </si>
  <si>
    <t>Có thời gian làm việc tại trường từ 2 năm trở lên</t>
  </si>
  <si>
    <t>Lịch cá nhân trên Eoffice, có gán quyền xem cho CB-NV đơn vị</t>
  </si>
  <si>
    <t xml:space="preserve">Hoàn thành xuất sắc </t>
  </si>
  <si>
    <t>Không bị HĐ Thi đua nhắc nhở ghi nhận vào Sổ họp đơn vị</t>
  </si>
  <si>
    <t>Thực hiện tốt nội quy cơ quan, tác phong, lề lối làm việc</t>
  </si>
  <si>
    <t>Tham gia đầy đủ, đúng giờ, nghiêm túc các cuộc họp</t>
  </si>
  <si>
    <t>Gọn gàng, ngăn nắp, sạch sẽ tại nơi làm việc, hồ sơ lưu trữ đúng quy định</t>
  </si>
  <si>
    <t>Sử dụng tốt máy vi tính phục vụ công việc chuyên môn</t>
  </si>
  <si>
    <t>Không nghỉ ốm</t>
  </si>
  <si>
    <t>Không nghỉ việc riêng</t>
  </si>
  <si>
    <t xml:space="preserve">Không bị phản ảnh, phê bình thái độ, cách giải quyết công việc </t>
  </si>
  <si>
    <t>Tham gia đóng góp đầy đủ (7/7 phong trào)</t>
  </si>
  <si>
    <t>Tham gia đầy đủ (11/12) hoạt động phong trào</t>
  </si>
  <si>
    <t xml:space="preserve">Đạt danh hiệu CĐVXS </t>
  </si>
  <si>
    <t>Phối hợp tốt với đồng nghiệp trong công việc</t>
  </si>
  <si>
    <t>Không có tham gia hội thao, hội thi cấp trường</t>
  </si>
  <si>
    <t>Tham gia đầy đủ các buổi bồi dưỡng chính trị</t>
  </si>
  <si>
    <t>Tích cực đóng góp ý kiến xây dựng công tác chuyên môn, nghiệp vụ trong đơn vị</t>
  </si>
  <si>
    <t>Bài viết SKKN đạt loại tốt</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</si>
</sst>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theme="1"/>
      <name val="Times New Roman"/>
      <family val="1"/>
    </font>
    <font>
      <sz val="14"/>
      <color rgb="FF000000"/>
      <name val="Times New Roman"/>
      <family val="1"/>
    </font>
    <font>
      <i/>
      <sz val="9"/>
      <color rgb="FF000000"/>
      <name val="Times New Roman"/>
      <family val="1"/>
    </font>
    <font>
      <b/>
      <sz val="14"/>
      <color rgb="FF000000"/>
      <name val="Times New Roman"/>
      <family val="1"/>
    </font>
    <font>
      <i/>
      <sz val="13"/>
      <color rgb="FF000000"/>
      <name val="Times New Roman"/>
      <family val="1"/>
    </font>
    <font>
      <b/>
      <i/>
      <sz val="13"/>
      <color rgb="FF000000"/>
      <name val="Times New Roman"/>
      <family val="1"/>
    </font>
    <font>
      <sz val="10"/>
      <color theme="1"/>
      <name val="Times New Roman"/>
      <family val="1"/>
    </font>
    <font>
      <sz val="10"/>
      <color rgb="FF000000"/>
      <name val="Times New Roman"/>
      <family val="1"/>
    </font>
    <font>
      <sz val="10"/>
      <color rgb="FFFF0000"/>
      <name val="Times New Roman"/>
      <family val="1"/>
    </font>
    <font>
      <sz val="14"/>
      <name val="Times New Roman"/>
      <family val="1"/>
    </font>
    <font>
      <sz val="10"/>
      <name val="Times New Roman"/>
      <family val="1"/>
    </font>
    <font>
      <b/>
      <i/>
      <sz val="10"/>
      <name val="Times New Roman"/>
      <family val="1"/>
    </font>
    <font>
      <sz val="11"/>
      <color rgb="FF000000"/>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7" fillId="2" borderId="0" xfId="0" applyFont="1" applyFill="1" applyAlignment="1">
      <alignment vertical="top" wrapText="1"/>
    </xf>
    <xf numFmtId="0" fontId="9" fillId="0" borderId="0" xfId="0" applyFont="1" applyAlignment="1">
      <alignment vertical="center"/>
    </xf>
    <xf numFmtId="0" fontId="10" fillId="0" borderId="0" xfId="0" applyFont="1"/>
    <xf numFmtId="0" fontId="11"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7" fillId="2" borderId="0" xfId="0" applyFont="1" applyFill="1" applyAlignment="1">
      <alignment horizontal="center" vertical="top" wrapText="1"/>
    </xf>
    <xf numFmtId="0" fontId="12" fillId="0" borderId="0" xfId="0" quotePrefix="1" applyFont="1" applyAlignment="1">
      <alignment vertical="center"/>
    </xf>
    <xf numFmtId="0" fontId="13" fillId="0" borderId="0" xfId="0" applyFont="1" applyAlignment="1">
      <alignment vertical="center"/>
    </xf>
    <xf numFmtId="0" fontId="10" fillId="0" borderId="0" xfId="0" quotePrefix="1" applyFont="1"/>
    <xf numFmtId="0" fontId="8"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5" fillId="0" borderId="0" xfId="0" applyFont="1" applyAlignment="1">
      <alignment horizontal="center" vertical="center"/>
    </xf>
    <xf numFmtId="0" fontId="8" fillId="0" borderId="0" xfId="0" applyFont="1" applyAlignment="1">
      <alignment horizontal="center" vertical="center"/>
    </xf>
    <xf numFmtId="0" fontId="16" fillId="2" borderId="1" xfId="0" applyFont="1" applyFill="1" applyBorder="1" applyAlignment="1">
      <alignment horizontal="center" vertical="center" wrapText="1"/>
    </xf>
    <xf numFmtId="0" fontId="8" fillId="2" borderId="1" xfId="0" applyFont="1" applyFill="1" applyBorder="1" applyAlignment="1">
      <alignment vertical="center" wrapText="1"/>
    </xf>
    <xf numFmtId="0" fontId="8" fillId="2" borderId="1" xfId="0" applyFont="1" applyFill="1" applyBorder="1" applyAlignment="1">
      <alignment horizontal="justify" vertical="center" wrapText="1"/>
    </xf>
    <xf numFmtId="0" fontId="11" fillId="2" borderId="1" xfId="0" applyFont="1" applyFill="1" applyBorder="1" applyAlignment="1">
      <alignment vertical="center" wrapText="1"/>
    </xf>
    <xf numFmtId="0" fontId="12" fillId="0" borderId="0" xfId="0" quotePrefix="1" applyFont="1" applyAlignment="1">
      <alignment horizontal="left" vertical="center" wrapText="1"/>
    </xf>
    <xf numFmtId="0" fontId="3" fillId="2"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20" fillId="3" borderId="0" xfId="0" quotePrefix="1" applyFont="1" applyFill="1" applyAlignment="1">
      <alignment vertical="center"/>
    </xf>
    <xf numFmtId="0" fontId="20" fillId="0" borderId="0" xfId="0" quotePrefix="1" applyFont="1" applyAlignment="1">
      <alignment vertical="center"/>
    </xf>
    <xf numFmtId="0" fontId="11" fillId="0" borderId="0" xfId="0" applyFont="1" applyAlignment="1">
      <alignment horizontal="center"/>
    </xf>
    <xf numFmtId="0" fontId="5"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1" fillId="0" borderId="0" xfId="0" applyFont="1" applyAlignment="1">
      <alignment horizontal="center"/>
    </xf>
    <xf numFmtId="0" fontId="15" fillId="0" borderId="0" xfId="0" applyFont="1" applyAlignment="1">
      <alignment horizontal="center" vertical="center"/>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0" xfId="0" applyFont="1" applyAlignment="1">
      <alignment horizontal="center" vertical="center"/>
    </xf>
    <xf numFmtId="0" fontId="8" fillId="2" borderId="0" xfId="0" applyFont="1" applyFill="1" applyAlignment="1">
      <alignment horizontal="center" vertical="top" wrapText="1"/>
    </xf>
    <xf numFmtId="0" fontId="14" fillId="0" borderId="0" xfId="0" applyFont="1" applyAlignment="1">
      <alignment horizontal="center" vertical="center" wrapText="1"/>
    </xf>
    <xf numFmtId="0" fontId="14" fillId="0" borderId="0" xfId="0" applyFont="1" applyAlignment="1">
      <alignment horizontal="center" vertical="center"/>
    </xf>
    <xf numFmtId="0" fontId="21" fillId="0"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0" fillId="0" borderId="0" xfId="0" applyFont="1" applyAlignment="1">
      <alignment horizontal="center"/>
    </xf>
    <xf numFmtId="0" fontId="12" fillId="0" borderId="0" xfId="0" quotePrefix="1" applyFont="1" applyAlignment="1">
      <alignment horizontal="center" vertical="center" wrapText="1"/>
    </xf>
    <xf numFmtId="0" fontId="22" fillId="2" borderId="1" xfId="0" applyFont="1" applyFill="1" applyBorder="1" applyAlignment="1">
      <alignment horizontal="center" vertical="center" wrapText="1"/>
    </xf>
  </cellXfs>
  <cellStyles count="1">
    <cellStyle name="Normal" xfId="0" builtinId="0"/>
  </cellStyles>
  <dxfs count="2">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1726565</xdr:colOff>
      <xdr:row>1</xdr:row>
      <xdr:rowOff>673735</xdr:rowOff>
    </xdr:from>
    <xdr:to>
      <xdr:col>0</xdr:col>
      <xdr:colOff>2804160</xdr:colOff>
      <xdr:row>1</xdr:row>
      <xdr:rowOff>673735</xdr:rowOff>
    </xdr:to>
    <xdr:cxnSp macro="">
      <xdr:nvCxnSpPr>
        <xdr:cNvPr id="2" name="Straight Connector 1"/>
        <xdr:cNvCxnSpPr/>
      </xdr:nvCxnSpPr>
      <xdr:spPr>
        <a:xfrm>
          <a:off x="1726565"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1485900</xdr:colOff>
      <xdr:row>1</xdr:row>
      <xdr:rowOff>466725</xdr:rowOff>
    </xdr:from>
    <xdr:to>
      <xdr:col>5</xdr:col>
      <xdr:colOff>381000</xdr:colOff>
      <xdr:row>1</xdr:row>
      <xdr:rowOff>466725</xdr:rowOff>
    </xdr:to>
    <xdr:cxnSp macro="">
      <xdr:nvCxnSpPr>
        <xdr:cNvPr id="3" name="Straight Connector 2"/>
        <xdr:cNvCxnSpPr/>
      </xdr:nvCxnSpPr>
      <xdr:spPr>
        <a:xfrm>
          <a:off x="7734300" y="685800"/>
          <a:ext cx="18859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1009650</xdr:colOff>
      <xdr:row>0</xdr:row>
      <xdr:rowOff>9525</xdr:rowOff>
    </xdr:from>
    <xdr:to>
      <xdr:col>6</xdr:col>
      <xdr:colOff>194310</xdr:colOff>
      <xdr:row>0</xdr:row>
      <xdr:rowOff>187960</xdr:rowOff>
    </xdr:to>
    <xdr:sp macro="" textlink="">
      <xdr:nvSpPr>
        <xdr:cNvPr id="4" name="Text Box 15"/>
        <xdr:cNvSpPr txBox="1"/>
      </xdr:nvSpPr>
      <xdr:spPr>
        <a:xfrm>
          <a:off x="9820275" y="9525"/>
          <a:ext cx="899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tabSelected="1" topLeftCell="A4" zoomScaleNormal="100" workbookViewId="0">
      <selection activeCell="F53" sqref="F53"/>
    </sheetView>
  </sheetViews>
  <sheetFormatPr defaultRowHeight="16.5" x14ac:dyDescent="0.25"/>
  <cols>
    <col min="1" max="1" width="52.33203125" style="5" customWidth="1"/>
    <col min="2" max="2" width="8.44140625" style="5" customWidth="1"/>
    <col min="3" max="3" width="12.109375" style="5" customWidth="1"/>
    <col min="4" max="4" width="23.21875" style="45" customWidth="1"/>
    <col min="5" max="5" width="11.6640625" style="5" customWidth="1"/>
    <col min="6" max="6" width="22" style="45" customWidth="1"/>
    <col min="7" max="16384" width="8.88671875" style="5"/>
  </cols>
  <sheetData>
    <row r="1" spans="1:6" ht="17.25" customHeight="1" x14ac:dyDescent="0.25"/>
    <row r="2" spans="1:6" ht="58.5" customHeight="1" x14ac:dyDescent="0.25">
      <c r="A2" s="10" t="s">
        <v>77</v>
      </c>
      <c r="B2" s="3"/>
      <c r="D2" s="36" t="s">
        <v>10</v>
      </c>
      <c r="E2" s="36"/>
      <c r="F2" s="36"/>
    </row>
    <row r="3" spans="1:6" x14ac:dyDescent="0.25">
      <c r="A3" s="1"/>
      <c r="B3" s="2"/>
    </row>
    <row r="4" spans="1:6" ht="35.25" customHeight="1" x14ac:dyDescent="0.25">
      <c r="A4" s="37" t="s">
        <v>56</v>
      </c>
      <c r="B4" s="38"/>
      <c r="C4" s="38"/>
      <c r="D4" s="38"/>
      <c r="E4" s="38"/>
      <c r="F4" s="38"/>
    </row>
    <row r="5" spans="1:6" ht="18" customHeight="1" x14ac:dyDescent="0.25">
      <c r="A5" s="11" t="s">
        <v>72</v>
      </c>
      <c r="B5" s="22"/>
      <c r="C5" s="22"/>
      <c r="D5" s="46"/>
      <c r="E5" s="22"/>
      <c r="F5" s="46"/>
    </row>
    <row r="6" spans="1:6" ht="18" customHeight="1" x14ac:dyDescent="0.25">
      <c r="A6" s="11" t="s">
        <v>57</v>
      </c>
      <c r="B6" s="22"/>
      <c r="C6" s="22"/>
      <c r="D6" s="46"/>
      <c r="E6" s="22"/>
      <c r="F6" s="46"/>
    </row>
    <row r="7" spans="1:6" ht="18" customHeight="1" x14ac:dyDescent="0.25">
      <c r="A7" s="25" t="s">
        <v>58</v>
      </c>
      <c r="B7" s="22"/>
      <c r="C7" s="22"/>
      <c r="D7" s="46"/>
      <c r="E7" s="22"/>
      <c r="F7" s="46"/>
    </row>
    <row r="8" spans="1:6" ht="18" customHeight="1" x14ac:dyDescent="0.25">
      <c r="A8" s="26" t="s">
        <v>59</v>
      </c>
      <c r="B8" s="22"/>
      <c r="C8" s="22"/>
      <c r="D8" s="46"/>
      <c r="E8" s="22"/>
      <c r="F8" s="46"/>
    </row>
    <row r="9" spans="1:6" ht="18" customHeight="1" x14ac:dyDescent="0.25">
      <c r="A9" s="11" t="s">
        <v>60</v>
      </c>
      <c r="B9" s="22"/>
      <c r="C9" s="22"/>
      <c r="D9" s="46"/>
      <c r="E9" s="22"/>
      <c r="F9" s="46"/>
    </row>
    <row r="10" spans="1:6" ht="10.5" customHeight="1" x14ac:dyDescent="0.25">
      <c r="A10" s="4"/>
    </row>
    <row r="11" spans="1:6" x14ac:dyDescent="0.25">
      <c r="A11" s="34" t="s">
        <v>0</v>
      </c>
      <c r="B11" s="34" t="s">
        <v>1</v>
      </c>
      <c r="C11" s="34" t="s">
        <v>15</v>
      </c>
      <c r="D11" s="34"/>
      <c r="E11" s="34" t="s">
        <v>2</v>
      </c>
      <c r="F11" s="34"/>
    </row>
    <row r="12" spans="1:6" ht="34.5" x14ac:dyDescent="0.25">
      <c r="A12" s="34"/>
      <c r="B12" s="34"/>
      <c r="C12" s="18" t="s">
        <v>3</v>
      </c>
      <c r="D12" s="18" t="s">
        <v>4</v>
      </c>
      <c r="E12" s="18" t="s">
        <v>3</v>
      </c>
      <c r="F12" s="18" t="s">
        <v>4</v>
      </c>
    </row>
    <row r="13" spans="1:6" ht="21.75" customHeight="1" x14ac:dyDescent="0.25">
      <c r="A13" s="19" t="s">
        <v>16</v>
      </c>
      <c r="B13" s="28">
        <f>B14+B17</f>
        <v>8</v>
      </c>
      <c r="C13" s="28">
        <f>C14+C17</f>
        <v>8</v>
      </c>
      <c r="D13" s="40"/>
      <c r="E13" s="28">
        <f>E14+E17</f>
        <v>8</v>
      </c>
      <c r="F13" s="41"/>
    </row>
    <row r="14" spans="1:6" ht="21.75" customHeight="1" x14ac:dyDescent="0.25">
      <c r="A14" s="20" t="s">
        <v>11</v>
      </c>
      <c r="B14" s="28">
        <f>SUM(B15:B16)</f>
        <v>4</v>
      </c>
      <c r="C14" s="28">
        <v>4</v>
      </c>
      <c r="D14" s="40"/>
      <c r="E14" s="28">
        <f>SUM(E15:E16)</f>
        <v>4</v>
      </c>
      <c r="F14" s="41"/>
    </row>
    <row r="15" spans="1:6" ht="37.5" customHeight="1" x14ac:dyDescent="0.25">
      <c r="A15" s="8" t="s">
        <v>38</v>
      </c>
      <c r="B15" s="29">
        <v>2</v>
      </c>
      <c r="C15" s="29">
        <v>2</v>
      </c>
      <c r="D15" s="40" t="s">
        <v>84</v>
      </c>
      <c r="E15" s="29">
        <v>2</v>
      </c>
      <c r="F15" s="41" t="s">
        <v>85</v>
      </c>
    </row>
    <row r="16" spans="1:6" ht="51.75" customHeight="1" x14ac:dyDescent="0.25">
      <c r="A16" s="8" t="s">
        <v>17</v>
      </c>
      <c r="B16" s="29">
        <v>2</v>
      </c>
      <c r="C16" s="29">
        <v>2</v>
      </c>
      <c r="D16" s="40" t="s">
        <v>78</v>
      </c>
      <c r="E16" s="29">
        <v>2</v>
      </c>
      <c r="F16" s="41" t="s">
        <v>86</v>
      </c>
    </row>
    <row r="17" spans="1:6" ht="23.25" customHeight="1" x14ac:dyDescent="0.25">
      <c r="A17" s="20" t="s">
        <v>12</v>
      </c>
      <c r="B17" s="28">
        <f>SUM(B18:B19)</f>
        <v>4</v>
      </c>
      <c r="C17" s="28">
        <v>4</v>
      </c>
      <c r="D17" s="40"/>
      <c r="E17" s="28">
        <f>SUM(E18:E19)</f>
        <v>4</v>
      </c>
      <c r="F17" s="41"/>
    </row>
    <row r="18" spans="1:6" ht="143.25" customHeight="1" x14ac:dyDescent="0.25">
      <c r="A18" s="7" t="s">
        <v>18</v>
      </c>
      <c r="B18" s="29">
        <v>2</v>
      </c>
      <c r="C18" s="29">
        <v>2</v>
      </c>
      <c r="D18" s="40" t="s">
        <v>61</v>
      </c>
      <c r="E18" s="29">
        <v>2</v>
      </c>
      <c r="F18" s="41" t="s">
        <v>61</v>
      </c>
    </row>
    <row r="19" spans="1:6" ht="83.25" customHeight="1" x14ac:dyDescent="0.25">
      <c r="A19" s="7" t="s">
        <v>19</v>
      </c>
      <c r="B19" s="29">
        <v>2</v>
      </c>
      <c r="C19" s="29">
        <v>2</v>
      </c>
      <c r="D19" s="40" t="s">
        <v>62</v>
      </c>
      <c r="E19" s="29">
        <v>2</v>
      </c>
      <c r="F19" s="41" t="s">
        <v>62</v>
      </c>
    </row>
    <row r="20" spans="1:6" ht="21.75" customHeight="1" x14ac:dyDescent="0.25">
      <c r="A20" s="6" t="s">
        <v>20</v>
      </c>
      <c r="B20" s="28">
        <f>B21+B28+B34+B39+B42</f>
        <v>44</v>
      </c>
      <c r="C20" s="28">
        <f>C21+C28+C34+C39+C42</f>
        <v>42</v>
      </c>
      <c r="D20" s="40"/>
      <c r="E20" s="28">
        <f>E21+E28+E34+E39+E42</f>
        <v>41</v>
      </c>
      <c r="F20" s="41"/>
    </row>
    <row r="21" spans="1:6" ht="21.75" customHeight="1" x14ac:dyDescent="0.25">
      <c r="A21" s="6" t="s">
        <v>21</v>
      </c>
      <c r="B21" s="28">
        <f>SUM(B22:B27)</f>
        <v>12</v>
      </c>
      <c r="C21" s="28">
        <f>SUM(C22:C27)</f>
        <v>11</v>
      </c>
      <c r="D21" s="40"/>
      <c r="E21" s="28">
        <f>SUM(E22:E27)</f>
        <v>11</v>
      </c>
      <c r="F21" s="41"/>
    </row>
    <row r="22" spans="1:6" ht="108" customHeight="1" x14ac:dyDescent="0.25">
      <c r="A22" s="7" t="s">
        <v>22</v>
      </c>
      <c r="B22" s="29">
        <v>2</v>
      </c>
      <c r="C22" s="29">
        <v>2</v>
      </c>
      <c r="D22" s="40" t="s">
        <v>73</v>
      </c>
      <c r="E22" s="29">
        <v>2</v>
      </c>
      <c r="F22" s="40" t="s">
        <v>73</v>
      </c>
    </row>
    <row r="23" spans="1:6" ht="82.5" x14ac:dyDescent="0.25">
      <c r="A23" s="24" t="s">
        <v>33</v>
      </c>
      <c r="B23" s="29">
        <v>2</v>
      </c>
      <c r="C23" s="29">
        <v>2</v>
      </c>
      <c r="D23" s="40" t="s">
        <v>63</v>
      </c>
      <c r="E23" s="29">
        <v>2</v>
      </c>
      <c r="F23" s="39" t="s">
        <v>87</v>
      </c>
    </row>
    <row r="24" spans="1:6" ht="33" x14ac:dyDescent="0.25">
      <c r="A24" s="7" t="s">
        <v>32</v>
      </c>
      <c r="B24" s="29">
        <v>2</v>
      </c>
      <c r="C24" s="29">
        <v>1</v>
      </c>
      <c r="D24" s="40" t="s">
        <v>14</v>
      </c>
      <c r="E24" s="29">
        <v>1</v>
      </c>
      <c r="F24" s="40" t="s">
        <v>91</v>
      </c>
    </row>
    <row r="25" spans="1:6" ht="33" x14ac:dyDescent="0.25">
      <c r="A25" s="23" t="s">
        <v>44</v>
      </c>
      <c r="B25" s="29">
        <v>2</v>
      </c>
      <c r="C25" s="29">
        <v>2</v>
      </c>
      <c r="D25" s="47"/>
      <c r="E25" s="29">
        <v>2</v>
      </c>
      <c r="F25" s="41" t="s">
        <v>88</v>
      </c>
    </row>
    <row r="26" spans="1:6" ht="56.25" customHeight="1" x14ac:dyDescent="0.25">
      <c r="A26" s="23" t="s">
        <v>34</v>
      </c>
      <c r="B26" s="29">
        <v>2</v>
      </c>
      <c r="C26" s="29">
        <v>2</v>
      </c>
      <c r="D26" s="40" t="s">
        <v>64</v>
      </c>
      <c r="E26" s="29">
        <v>2</v>
      </c>
      <c r="F26" s="41" t="s">
        <v>89</v>
      </c>
    </row>
    <row r="27" spans="1:6" ht="48.75" customHeight="1" x14ac:dyDescent="0.25">
      <c r="A27" s="24" t="s">
        <v>48</v>
      </c>
      <c r="B27" s="29">
        <v>2</v>
      </c>
      <c r="C27" s="29">
        <v>2</v>
      </c>
      <c r="D27" s="40" t="s">
        <v>65</v>
      </c>
      <c r="E27" s="29">
        <v>2</v>
      </c>
      <c r="F27" s="41" t="s">
        <v>90</v>
      </c>
    </row>
    <row r="28" spans="1:6" ht="22.5" customHeight="1" x14ac:dyDescent="0.25">
      <c r="A28" s="6" t="s">
        <v>23</v>
      </c>
      <c r="B28" s="28">
        <f>SUM(B29:B33)</f>
        <v>10</v>
      </c>
      <c r="C28" s="28">
        <f>SUM(C29:C33)</f>
        <v>10</v>
      </c>
      <c r="D28" s="40"/>
      <c r="E28" s="28">
        <f>SUM(E29:E33)</f>
        <v>10</v>
      </c>
      <c r="F28" s="41"/>
    </row>
    <row r="29" spans="1:6" ht="54.75" customHeight="1" x14ac:dyDescent="0.25">
      <c r="A29" s="7" t="s">
        <v>49</v>
      </c>
      <c r="B29" s="29">
        <v>2</v>
      </c>
      <c r="C29" s="29">
        <v>2</v>
      </c>
      <c r="D29" s="40" t="s">
        <v>66</v>
      </c>
      <c r="E29" s="29">
        <v>2</v>
      </c>
      <c r="F29" s="41" t="s">
        <v>79</v>
      </c>
    </row>
    <row r="30" spans="1:6" ht="54" customHeight="1" x14ac:dyDescent="0.25">
      <c r="A30" s="7" t="s">
        <v>50</v>
      </c>
      <c r="B30" s="29">
        <v>2</v>
      </c>
      <c r="C30" s="29">
        <v>2</v>
      </c>
      <c r="D30" s="40" t="s">
        <v>67</v>
      </c>
      <c r="E30" s="29">
        <v>2</v>
      </c>
      <c r="F30" s="41" t="s">
        <v>92</v>
      </c>
    </row>
    <row r="31" spans="1:6" ht="54" customHeight="1" x14ac:dyDescent="0.25">
      <c r="A31" s="23" t="s">
        <v>45</v>
      </c>
      <c r="B31" s="29">
        <v>2</v>
      </c>
      <c r="C31" s="29">
        <v>2</v>
      </c>
      <c r="D31" s="40" t="s">
        <v>68</v>
      </c>
      <c r="E31" s="29">
        <v>2</v>
      </c>
      <c r="F31" s="40" t="s">
        <v>93</v>
      </c>
    </row>
    <row r="32" spans="1:6" ht="33" x14ac:dyDescent="0.25">
      <c r="A32" s="7" t="s">
        <v>51</v>
      </c>
      <c r="B32" s="29">
        <v>2</v>
      </c>
      <c r="C32" s="29">
        <v>2</v>
      </c>
      <c r="D32" s="40"/>
      <c r="E32" s="29">
        <v>2</v>
      </c>
      <c r="F32" s="41" t="s">
        <v>94</v>
      </c>
    </row>
    <row r="33" spans="1:6" ht="70.5" customHeight="1" x14ac:dyDescent="0.25">
      <c r="A33" s="7" t="s">
        <v>52</v>
      </c>
      <c r="B33" s="29">
        <v>2</v>
      </c>
      <c r="C33" s="29">
        <v>2</v>
      </c>
      <c r="D33" s="40"/>
      <c r="E33" s="29">
        <v>2</v>
      </c>
      <c r="F33" s="40" t="s">
        <v>95</v>
      </c>
    </row>
    <row r="34" spans="1:6" ht="24" customHeight="1" x14ac:dyDescent="0.25">
      <c r="A34" s="6" t="s">
        <v>24</v>
      </c>
      <c r="B34" s="28">
        <f>SUM(B35:B38)</f>
        <v>8</v>
      </c>
      <c r="C34" s="28">
        <f>SUM(C35:C38)</f>
        <v>8</v>
      </c>
      <c r="D34" s="40"/>
      <c r="E34" s="28">
        <f>SUM(E35:E38)</f>
        <v>8</v>
      </c>
      <c r="F34" s="41"/>
    </row>
    <row r="35" spans="1:6" ht="66" x14ac:dyDescent="0.25">
      <c r="A35" s="8" t="s">
        <v>40</v>
      </c>
      <c r="B35" s="29">
        <v>2</v>
      </c>
      <c r="C35" s="29">
        <v>2</v>
      </c>
      <c r="D35" s="40"/>
      <c r="E35" s="29">
        <v>2</v>
      </c>
      <c r="F35" s="42" t="s">
        <v>96</v>
      </c>
    </row>
    <row r="36" spans="1:6" ht="49.5" x14ac:dyDescent="0.25">
      <c r="A36" s="23" t="s">
        <v>41</v>
      </c>
      <c r="B36" s="29">
        <v>2</v>
      </c>
      <c r="C36" s="29">
        <v>2</v>
      </c>
      <c r="D36" s="40"/>
      <c r="E36" s="29">
        <v>2</v>
      </c>
      <c r="F36" s="42" t="s">
        <v>97</v>
      </c>
    </row>
    <row r="37" spans="1:6" ht="57.75" customHeight="1" x14ac:dyDescent="0.25">
      <c r="A37" s="8" t="s">
        <v>53</v>
      </c>
      <c r="B37" s="29">
        <v>2</v>
      </c>
      <c r="C37" s="29">
        <v>2</v>
      </c>
      <c r="D37" s="40"/>
      <c r="E37" s="29">
        <v>2</v>
      </c>
      <c r="F37" s="41" t="s">
        <v>98</v>
      </c>
    </row>
    <row r="38" spans="1:6" ht="56.25" customHeight="1" x14ac:dyDescent="0.25">
      <c r="A38" s="23" t="s">
        <v>46</v>
      </c>
      <c r="B38" s="29">
        <v>2</v>
      </c>
      <c r="C38" s="29">
        <v>2</v>
      </c>
      <c r="D38" s="40"/>
      <c r="E38" s="29">
        <v>2</v>
      </c>
      <c r="F38" s="41" t="s">
        <v>99</v>
      </c>
    </row>
    <row r="39" spans="1:6" ht="28.5" customHeight="1" x14ac:dyDescent="0.25">
      <c r="A39" s="6" t="s">
        <v>25</v>
      </c>
      <c r="B39" s="28">
        <f>SUM(B40:B41)</f>
        <v>4</v>
      </c>
      <c r="C39" s="28">
        <f>SUM(C40:C41)</f>
        <v>4</v>
      </c>
      <c r="D39" s="40"/>
      <c r="E39" s="28">
        <f>SUM(E40:E41)</f>
        <v>4</v>
      </c>
      <c r="F39" s="41"/>
    </row>
    <row r="40" spans="1:6" ht="33" x14ac:dyDescent="0.25">
      <c r="A40" s="7" t="s">
        <v>31</v>
      </c>
      <c r="B40" s="29">
        <v>2</v>
      </c>
      <c r="C40" s="29">
        <v>2</v>
      </c>
      <c r="D40" s="40"/>
      <c r="E40" s="29">
        <v>2</v>
      </c>
      <c r="F40" s="41" t="s">
        <v>104</v>
      </c>
    </row>
    <row r="41" spans="1:6" ht="66" x14ac:dyDescent="0.25">
      <c r="A41" s="23" t="s">
        <v>54</v>
      </c>
      <c r="B41" s="29">
        <v>2</v>
      </c>
      <c r="C41" s="29">
        <v>2</v>
      </c>
      <c r="D41" s="40" t="s">
        <v>68</v>
      </c>
      <c r="E41" s="29">
        <v>2</v>
      </c>
      <c r="F41" s="41" t="s">
        <v>100</v>
      </c>
    </row>
    <row r="42" spans="1:6" ht="27" customHeight="1" x14ac:dyDescent="0.25">
      <c r="A42" s="21" t="s">
        <v>26</v>
      </c>
      <c r="B42" s="28">
        <f>SUM(B43:B47)</f>
        <v>10</v>
      </c>
      <c r="C42" s="28">
        <f>SUM(C43:C47)</f>
        <v>9</v>
      </c>
      <c r="D42" s="40"/>
      <c r="E42" s="28">
        <f>SUM(E43:E47)</f>
        <v>8</v>
      </c>
      <c r="F42" s="41"/>
    </row>
    <row r="43" spans="1:6" ht="49.5" x14ac:dyDescent="0.25">
      <c r="A43" s="7" t="s">
        <v>27</v>
      </c>
      <c r="B43" s="29">
        <v>2</v>
      </c>
      <c r="C43" s="29">
        <v>2</v>
      </c>
      <c r="D43" s="40" t="s">
        <v>69</v>
      </c>
      <c r="E43" s="29">
        <v>2</v>
      </c>
      <c r="F43" s="41" t="s">
        <v>101</v>
      </c>
    </row>
    <row r="44" spans="1:6" ht="33" x14ac:dyDescent="0.25">
      <c r="A44" s="7" t="s">
        <v>36</v>
      </c>
      <c r="B44" s="29">
        <v>2</v>
      </c>
      <c r="C44" s="29">
        <v>2</v>
      </c>
      <c r="D44" s="40" t="s">
        <v>70</v>
      </c>
      <c r="E44" s="29">
        <v>2</v>
      </c>
      <c r="F44" s="41" t="s">
        <v>102</v>
      </c>
    </row>
    <row r="45" spans="1:6" ht="49.5" x14ac:dyDescent="0.25">
      <c r="A45" s="23" t="s">
        <v>55</v>
      </c>
      <c r="B45" s="29">
        <v>2</v>
      </c>
      <c r="C45" s="29">
        <v>1</v>
      </c>
      <c r="D45" s="40" t="s">
        <v>76</v>
      </c>
      <c r="E45" s="29">
        <v>0</v>
      </c>
      <c r="F45" s="43" t="s">
        <v>105</v>
      </c>
    </row>
    <row r="46" spans="1:6" ht="49.5" x14ac:dyDescent="0.25">
      <c r="A46" s="23" t="s">
        <v>39</v>
      </c>
      <c r="B46" s="29">
        <v>2</v>
      </c>
      <c r="C46" s="29">
        <v>2</v>
      </c>
      <c r="D46" s="40" t="s">
        <v>71</v>
      </c>
      <c r="E46" s="29">
        <v>2</v>
      </c>
      <c r="F46" s="40" t="s">
        <v>71</v>
      </c>
    </row>
    <row r="47" spans="1:6" ht="27.75" customHeight="1" x14ac:dyDescent="0.25">
      <c r="A47" s="7" t="s">
        <v>42</v>
      </c>
      <c r="B47" s="29">
        <v>2</v>
      </c>
      <c r="C47" s="29">
        <v>2</v>
      </c>
      <c r="D47" s="47"/>
      <c r="E47" s="29">
        <v>2</v>
      </c>
      <c r="F47" s="41" t="s">
        <v>103</v>
      </c>
    </row>
    <row r="48" spans="1:6" ht="23.25" customHeight="1" x14ac:dyDescent="0.25">
      <c r="A48" s="21" t="s">
        <v>28</v>
      </c>
      <c r="B48" s="28">
        <f>B49+B52</f>
        <v>10</v>
      </c>
      <c r="C48" s="28">
        <f>C49+C52</f>
        <v>6</v>
      </c>
      <c r="D48" s="40"/>
      <c r="E48" s="28">
        <f>E49+E52</f>
        <v>6</v>
      </c>
      <c r="F48" s="41"/>
    </row>
    <row r="49" spans="1:6" ht="23.25" customHeight="1" x14ac:dyDescent="0.25">
      <c r="A49" s="21" t="s">
        <v>13</v>
      </c>
      <c r="B49" s="28">
        <f>SUM(B50:B51)</f>
        <v>4</v>
      </c>
      <c r="C49" s="28">
        <f>SUM(C50:C51)</f>
        <v>2</v>
      </c>
      <c r="D49" s="40"/>
      <c r="E49" s="28">
        <f>SUM(E50:E51)</f>
        <v>2</v>
      </c>
      <c r="F49" s="41"/>
    </row>
    <row r="50" spans="1:6" ht="83.25" customHeight="1" x14ac:dyDescent="0.25">
      <c r="A50" s="23" t="s">
        <v>47</v>
      </c>
      <c r="B50" s="29">
        <v>2</v>
      </c>
      <c r="C50" s="29">
        <v>2</v>
      </c>
      <c r="D50" s="47"/>
      <c r="E50" s="29">
        <v>2</v>
      </c>
      <c r="F50" s="40" t="s">
        <v>106</v>
      </c>
    </row>
    <row r="51" spans="1:6" ht="49.5" x14ac:dyDescent="0.25">
      <c r="A51" s="23" t="s">
        <v>35</v>
      </c>
      <c r="B51" s="29">
        <v>2</v>
      </c>
      <c r="C51" s="29">
        <v>0</v>
      </c>
      <c r="D51" s="40"/>
      <c r="E51" s="29">
        <v>0</v>
      </c>
      <c r="F51" s="44"/>
    </row>
    <row r="52" spans="1:6" ht="27" customHeight="1" x14ac:dyDescent="0.25">
      <c r="A52" s="21" t="s">
        <v>29</v>
      </c>
      <c r="B52" s="28">
        <f>SUM(B53:B55)</f>
        <v>6</v>
      </c>
      <c r="C52" s="28">
        <f>SUM(C53:C55)</f>
        <v>4</v>
      </c>
      <c r="D52" s="40"/>
      <c r="E52" s="28">
        <f>SUM(E53:E55)</f>
        <v>4</v>
      </c>
      <c r="F52" s="41"/>
    </row>
    <row r="53" spans="1:6" ht="38.25" x14ac:dyDescent="0.25">
      <c r="A53" s="7" t="s">
        <v>37</v>
      </c>
      <c r="B53" s="29">
        <v>2</v>
      </c>
      <c r="C53" s="29">
        <v>1</v>
      </c>
      <c r="D53" s="40"/>
      <c r="E53" s="29">
        <v>1</v>
      </c>
      <c r="F53" s="40" t="s">
        <v>107</v>
      </c>
    </row>
    <row r="54" spans="1:6" ht="33" x14ac:dyDescent="0.25">
      <c r="A54" s="7" t="s">
        <v>30</v>
      </c>
      <c r="B54" s="29">
        <v>2</v>
      </c>
      <c r="C54" s="29">
        <v>2</v>
      </c>
      <c r="D54" s="40"/>
      <c r="E54" s="29">
        <v>2</v>
      </c>
      <c r="F54" s="41" t="s">
        <v>108</v>
      </c>
    </row>
    <row r="55" spans="1:6" ht="54" customHeight="1" x14ac:dyDescent="0.25">
      <c r="A55" s="24" t="s">
        <v>43</v>
      </c>
      <c r="B55" s="29">
        <v>2</v>
      </c>
      <c r="C55" s="29">
        <v>1</v>
      </c>
      <c r="D55" s="40" t="s">
        <v>75</v>
      </c>
      <c r="E55" s="29">
        <v>1</v>
      </c>
      <c r="F55" s="41" t="s">
        <v>80</v>
      </c>
    </row>
    <row r="56" spans="1:6" ht="22.5" customHeight="1" x14ac:dyDescent="0.25">
      <c r="A56" s="15" t="s">
        <v>5</v>
      </c>
      <c r="B56" s="28">
        <f>B13+B20+B48</f>
        <v>62</v>
      </c>
      <c r="C56" s="28">
        <f>C13+C20+C48</f>
        <v>56</v>
      </c>
      <c r="D56" s="29"/>
      <c r="E56" s="28">
        <f>E13+E20+E48</f>
        <v>55</v>
      </c>
      <c r="F56" s="9"/>
    </row>
    <row r="57" spans="1:6" ht="27.75" customHeight="1" x14ac:dyDescent="0.25">
      <c r="A57" s="14" t="s">
        <v>6</v>
      </c>
      <c r="B57" s="9"/>
      <c r="C57" s="32">
        <f>ROUND(C56/B56*100,0)</f>
        <v>90</v>
      </c>
      <c r="D57" s="33"/>
      <c r="E57" s="34">
        <f>ROUND(E56/B56*100,0)</f>
        <v>89</v>
      </c>
      <c r="F57" s="34"/>
    </row>
    <row r="58" spans="1:6" ht="27" customHeight="1" x14ac:dyDescent="0.25">
      <c r="A58" s="14" t="s">
        <v>7</v>
      </c>
      <c r="B58" s="9"/>
      <c r="C58" s="34" t="str">
        <f>IF(AND(AND(C15=2,C22=2),C57&gt;=80),"Loại A",IF(AND(AND(C15=2,C22=2),C57&gt;=65),"Loại B",IF(AND(AND(C15=2,C22=2),C57&gt;=50),"Loại C",IF(AND(AND(C15=2,C22=2),C57&lt;50),"Không đạt chuẩn",IF(OR(C15&lt;2,C22&lt;2),"Không đạt chuẩn")))))</f>
        <v>Loại A</v>
      </c>
      <c r="D58" s="34"/>
      <c r="E58" s="34" t="str">
        <f>IF(AND(AND(E15=2,E22=2),E57&gt;=80),"Loại A",IF(AND(AND(E15=2,E22=2),E57&gt;=65),"Loại B",IF(AND(AND(E15=2,E22=2),E57&gt;=50),"Loại C",IF(AND(AND(E15=2,E22=2),E57&lt;50),"Không đạt chuẩn",IF(OR(E15&lt;2,E22&lt;2),"Không đạt chuẩn")))))</f>
        <v>Loại A</v>
      </c>
      <c r="F58" s="34"/>
    </row>
    <row r="59" spans="1:6" x14ac:dyDescent="0.25">
      <c r="A59" s="12"/>
    </row>
    <row r="60" spans="1:6" x14ac:dyDescent="0.25">
      <c r="A60" s="16" t="s">
        <v>81</v>
      </c>
      <c r="D60" s="31" t="s">
        <v>82</v>
      </c>
      <c r="E60" s="31"/>
      <c r="F60" s="31"/>
    </row>
    <row r="61" spans="1:6" x14ac:dyDescent="0.25">
      <c r="A61" s="17" t="s">
        <v>8</v>
      </c>
      <c r="D61" s="35" t="s">
        <v>9</v>
      </c>
      <c r="E61" s="35"/>
      <c r="F61" s="35"/>
    </row>
    <row r="62" spans="1:6" x14ac:dyDescent="0.25">
      <c r="A62" s="16"/>
      <c r="D62" s="31"/>
      <c r="E62" s="31"/>
      <c r="F62" s="31"/>
    </row>
    <row r="64" spans="1:6" x14ac:dyDescent="0.25">
      <c r="C64" s="13"/>
    </row>
    <row r="66" spans="1:6" x14ac:dyDescent="0.25">
      <c r="C66" s="13"/>
    </row>
    <row r="67" spans="1:6" x14ac:dyDescent="0.25">
      <c r="A67" s="27" t="s">
        <v>74</v>
      </c>
      <c r="D67" s="30" t="s">
        <v>83</v>
      </c>
      <c r="E67" s="30"/>
      <c r="F67" s="30"/>
    </row>
  </sheetData>
  <mergeCells count="14">
    <mergeCell ref="D2:F2"/>
    <mergeCell ref="A4:F4"/>
    <mergeCell ref="A11:A12"/>
    <mergeCell ref="B11:B12"/>
    <mergeCell ref="C11:D11"/>
    <mergeCell ref="E11:F11"/>
    <mergeCell ref="D67:F67"/>
    <mergeCell ref="D62:F62"/>
    <mergeCell ref="C57:D57"/>
    <mergeCell ref="E57:F57"/>
    <mergeCell ref="C58:D58"/>
    <mergeCell ref="E58:F58"/>
    <mergeCell ref="D60:F60"/>
    <mergeCell ref="D61:F61"/>
  </mergeCells>
  <conditionalFormatting sqref="B13:C55">
    <cfRule type="cellIs" dxfId="1" priority="9" stopIfTrue="1" operator="equal">
      <formula>0</formula>
    </cfRule>
  </conditionalFormatting>
  <conditionalFormatting sqref="E13:E55">
    <cfRule type="cellIs" dxfId="0" priority="1" stopIfTrue="1" operator="equal">
      <formula>0</formula>
    </cfRule>
  </conditionalFormatting>
  <pageMargins left="0.28999999999999998" right="0.16" top="0.24" bottom="0.26" header="0.16" footer="0.16"/>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NHANVIEN</vt:lpstr>
      <vt:lpstr>NHANVIEN!Print_Titles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CNhuan</cp:lastModifiedBy>
  <cp:lastPrinted>2021-06-21T06:26:42Z</cp:lastPrinted>
  <dcterms:created xsi:type="dcterms:W3CDTF">2018-08-15T07:37:54Z</dcterms:created>
  <dcterms:modified xsi:type="dcterms:W3CDTF">2021-06-30T09:25:18Z</dcterms:modified>
</cp:coreProperties>
</file>